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4 год\Внесение изменений в бюджет\1 квартал 2024\"/>
    </mc:Choice>
  </mc:AlternateContent>
  <xr:revisionPtr revIDLastSave="0" documentId="13_ncr:1_{E18B1C6B-DD71-4447-B3A6-ABD951456A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F22" i="1" l="1"/>
  <c r="F20" i="1"/>
  <c r="F17" i="1"/>
  <c r="F13" i="1"/>
  <c r="F11" i="1" s="1"/>
  <c r="F18" i="1" l="1"/>
  <c r="F9" i="1" l="1"/>
  <c r="F8" i="1" s="1"/>
  <c r="E13" i="1"/>
  <c r="E14" i="1"/>
  <c r="E15" i="1"/>
  <c r="E16" i="1"/>
  <c r="E17" i="1"/>
  <c r="E20" i="1"/>
  <c r="E21" i="1"/>
  <c r="E22" i="1"/>
  <c r="E24" i="1"/>
  <c r="E25" i="1"/>
  <c r="D18" i="1"/>
  <c r="B18" i="1"/>
  <c r="D11" i="1"/>
  <c r="B11" i="1"/>
  <c r="E18" i="1" l="1"/>
  <c r="D9" i="1"/>
  <c r="D8" i="1" s="1"/>
  <c r="E11" i="1"/>
  <c r="B9" i="1"/>
  <c r="B8" i="1" l="1"/>
  <c r="E8" i="1" s="1"/>
  <c r="E9" i="1"/>
</calcChain>
</file>

<file path=xl/sharedStrings.xml><?xml version="1.0" encoding="utf-8"?>
<sst xmlns="http://schemas.openxmlformats.org/spreadsheetml/2006/main" count="43" uniqueCount="41">
  <si>
    <t>Код дохода бюджетной классификации</t>
  </si>
  <si>
    <t>% исполнения</t>
  </si>
  <si>
    <t>ДОХОДЫ, всего</t>
  </si>
  <si>
    <t>x</t>
  </si>
  <si>
    <t>Налоговые и неналоговые</t>
  </si>
  <si>
    <t>000 1 00 00000 00 0000 000</t>
  </si>
  <si>
    <t>в том числе:</t>
  </si>
  <si>
    <t>Налоговые доходы</t>
  </si>
  <si>
    <t>000 1 01 00000 00 0000 000</t>
  </si>
  <si>
    <t>из них:</t>
  </si>
  <si>
    <t>- Налог на доходы физических лиц</t>
  </si>
  <si>
    <t>000 1 01 02000 01 0000 110</t>
  </si>
  <si>
    <t>- Акцизы</t>
  </si>
  <si>
    <t>000 1 03 02000 01 0000 110</t>
  </si>
  <si>
    <t>- Единый сельскохозяйственный налог</t>
  </si>
  <si>
    <t>000 1 05 03000 01 0000 110</t>
  </si>
  <si>
    <t>- Налоги на имущество физических лиц</t>
  </si>
  <si>
    <t>000 1 06 01000 00 0000 110</t>
  </si>
  <si>
    <t>- Земельный налог</t>
  </si>
  <si>
    <t>000 1 06 06000 00 0000 110</t>
  </si>
  <si>
    <t>Неналоговые доходы</t>
  </si>
  <si>
    <t>- доходы от использования имущества</t>
  </si>
  <si>
    <t>000 1 11 00000 00 0000 000</t>
  </si>
  <si>
    <t>- доходы от оказания платных услуг (работ) и компенсации затрат государства</t>
  </si>
  <si>
    <t>- доходы от продажи материальных и нематериальных активов</t>
  </si>
  <si>
    <t>000 1 14 00000 00 0000 000</t>
  </si>
  <si>
    <t>- штрафы, санкции, возмещение ущерба</t>
  </si>
  <si>
    <t>000 1 16 00000 00 0000 000</t>
  </si>
  <si>
    <t>- прочие неналоговые доходы</t>
  </si>
  <si>
    <t>000 1 17 00000 00 0000 000</t>
  </si>
  <si>
    <t>Безвозмездные поступления</t>
  </si>
  <si>
    <t>000 2 00 00000 00 0000 000</t>
  </si>
  <si>
    <t xml:space="preserve"> -</t>
  </si>
  <si>
    <t>000 1 13 00000 00 0000 000</t>
  </si>
  <si>
    <t xml:space="preserve">Исполнено   за 1 квартал 2023 года (рублей)                   </t>
  </si>
  <si>
    <t>бюджета Наволокского городского поселения</t>
  </si>
  <si>
    <t xml:space="preserve">Исполнение </t>
  </si>
  <si>
    <t>по доходам в разрезе видов доходов</t>
  </si>
  <si>
    <t>за 1 квартал 2024 года</t>
  </si>
  <si>
    <t>Утверждено на 2024 год (рублей)</t>
  </si>
  <si>
    <t xml:space="preserve">Исполнено   за 1 квартал 2024 года (рублей)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</si>
</sst>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rgb="FF000000"/>
      <name val="Arial Cyr"/>
    </font>
    <font>
      <sz val="8"/>
      <color rgb="FF000000"/>
      <name val="Arial Cy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>
      <alignment horizontal="center"/>
    </xf>
    <xf numFmtId="0" fontId="6" fillId="0" borderId="0">
      <alignment horizontal="center"/>
    </xf>
  </cellStyleXfs>
  <cellXfs count="17">
    <xf numFmtId="0" fontId="0" fillId="0" borderId="0" xfId="0"/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64" fontId="0" fillId="0" borderId="0" xfId="0" applyNumberFormat="1"/>
    <xf numFmtId="0" fontId="3" fillId="0" borderId="5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164" fontId="8" fillId="0" borderId="4" xfId="0" applyNumberFormat="1" applyFont="1" applyBorder="1"/>
    <xf numFmtId="164" fontId="9" fillId="0" borderId="4" xfId="0" applyNumberFormat="1" applyFont="1" applyBorder="1"/>
  </cellXfs>
  <cellStyles count="3">
    <cellStyle name="xl23" xfId="1" xr:uid="{6AF94F63-0571-4D0D-9AB1-936DF4A03A68}"/>
    <cellStyle name="xl24" xfId="2" xr:uid="{A02593D1-0386-420A-B877-C44682A3BBC6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5"/>
  <sheetViews>
    <sheetView tabSelected="1" workbookViewId="0">
      <selection activeCell="A19" sqref="A19"/>
    </sheetView>
  </sheetViews>
  <sheetFormatPr defaultRowHeight="15" x14ac:dyDescent="0.25"/>
  <cols>
    <col min="1" max="1" width="38.85546875" customWidth="1"/>
    <col min="2" max="2" width="18.7109375" customWidth="1"/>
    <col min="3" max="3" width="23.85546875" customWidth="1"/>
    <col min="4" max="4" width="18.7109375" customWidth="1"/>
    <col min="5" max="5" width="9.7109375" bestFit="1" customWidth="1"/>
    <col min="6" max="6" width="17.85546875" customWidth="1"/>
  </cols>
  <sheetData>
    <row r="2" spans="1:10" ht="18.75" x14ac:dyDescent="0.3">
      <c r="A2" s="14" t="s">
        <v>36</v>
      </c>
      <c r="B2" s="14"/>
      <c r="C2" s="14"/>
      <c r="D2" s="14"/>
      <c r="E2" s="14"/>
      <c r="F2" s="14"/>
    </row>
    <row r="3" spans="1:10" ht="18.75" x14ac:dyDescent="0.3">
      <c r="A3" s="14" t="s">
        <v>35</v>
      </c>
      <c r="B3" s="14"/>
      <c r="C3" s="14"/>
      <c r="D3" s="14"/>
      <c r="E3" s="14"/>
      <c r="F3" s="14"/>
    </row>
    <row r="4" spans="1:10" ht="18.75" x14ac:dyDescent="0.3">
      <c r="A4" s="14" t="s">
        <v>37</v>
      </c>
      <c r="B4" s="14"/>
      <c r="C4" s="14"/>
      <c r="D4" s="14"/>
      <c r="E4" s="14"/>
      <c r="F4" s="14"/>
    </row>
    <row r="5" spans="1:10" ht="18.75" x14ac:dyDescent="0.3">
      <c r="A5" s="14" t="s">
        <v>38</v>
      </c>
      <c r="B5" s="14"/>
      <c r="C5" s="14"/>
      <c r="D5" s="14"/>
      <c r="E5" s="14"/>
      <c r="F5" s="14"/>
    </row>
    <row r="6" spans="1:10" ht="15.75" thickBot="1" x14ac:dyDescent="0.3"/>
    <row r="7" spans="1:10" ht="39.75" thickBot="1" x14ac:dyDescent="0.3">
      <c r="A7" s="8"/>
      <c r="B7" s="9" t="s">
        <v>39</v>
      </c>
      <c r="C7" s="10" t="s">
        <v>0</v>
      </c>
      <c r="D7" s="9" t="s">
        <v>40</v>
      </c>
      <c r="E7" s="11" t="s">
        <v>1</v>
      </c>
      <c r="F7" s="13" t="s">
        <v>34</v>
      </c>
    </row>
    <row r="8" spans="1:10" ht="15.75" thickBot="1" x14ac:dyDescent="0.3">
      <c r="A8" s="4" t="s">
        <v>2</v>
      </c>
      <c r="B8" s="15">
        <f>B9+B25</f>
        <v>202978203.36000001</v>
      </c>
      <c r="C8" s="1" t="s">
        <v>3</v>
      </c>
      <c r="D8" s="15">
        <f>D9+D25</f>
        <v>23970598.009999998</v>
      </c>
      <c r="E8" s="15">
        <f>D8/B8*100</f>
        <v>11.809444370480508</v>
      </c>
      <c r="F8" s="15">
        <f>F9+F25</f>
        <v>21414161.73</v>
      </c>
    </row>
    <row r="9" spans="1:10" ht="18.75" customHeight="1" thickBot="1" x14ac:dyDescent="0.3">
      <c r="A9" s="5" t="s">
        <v>4</v>
      </c>
      <c r="B9" s="16">
        <f>B11+B18</f>
        <v>91584600</v>
      </c>
      <c r="C9" s="2" t="s">
        <v>5</v>
      </c>
      <c r="D9" s="16">
        <f>D11+D18</f>
        <v>19091081.849999998</v>
      </c>
      <c r="E9" s="16">
        <f>D9/B9*100</f>
        <v>20.845296971324871</v>
      </c>
      <c r="F9" s="16">
        <f>F11+F18</f>
        <v>15527269.949999999</v>
      </c>
    </row>
    <row r="10" spans="1:10" ht="15.75" thickBot="1" x14ac:dyDescent="0.3">
      <c r="A10" s="6" t="s">
        <v>6</v>
      </c>
      <c r="B10" s="16"/>
      <c r="C10" s="3"/>
      <c r="D10" s="16"/>
      <c r="E10" s="16"/>
      <c r="F10" s="16"/>
    </row>
    <row r="11" spans="1:10" ht="19.5" customHeight="1" thickBot="1" x14ac:dyDescent="0.3">
      <c r="A11" s="5" t="s">
        <v>7</v>
      </c>
      <c r="B11" s="16">
        <f>SUM(B12:B17)</f>
        <v>89981100</v>
      </c>
      <c r="C11" s="2" t="s">
        <v>8</v>
      </c>
      <c r="D11" s="16">
        <f>SUM(D13:D17)</f>
        <v>18736949.669999998</v>
      </c>
      <c r="E11" s="16">
        <f t="shared" ref="E11:E25" si="0">D11/B11*100</f>
        <v>20.823205839893042</v>
      </c>
      <c r="F11" s="16">
        <f>SUM(F13:F17)</f>
        <v>15077994.049999999</v>
      </c>
    </row>
    <row r="12" spans="1:10" ht="15.75" thickBot="1" x14ac:dyDescent="0.3">
      <c r="A12" s="6" t="s">
        <v>9</v>
      </c>
      <c r="B12" s="16"/>
      <c r="C12" s="3"/>
      <c r="D12" s="16"/>
      <c r="E12" s="16"/>
      <c r="F12" s="16"/>
    </row>
    <row r="13" spans="1:10" ht="15.75" customHeight="1" thickBot="1" x14ac:dyDescent="0.3">
      <c r="A13" s="6" t="s">
        <v>10</v>
      </c>
      <c r="B13" s="16">
        <v>84145700</v>
      </c>
      <c r="C13" s="3" t="s">
        <v>11</v>
      </c>
      <c r="D13" s="16">
        <v>17285829.809999999</v>
      </c>
      <c r="E13" s="16">
        <f t="shared" si="0"/>
        <v>20.54273695506722</v>
      </c>
      <c r="F13" s="16">
        <f>13879640.08-28938.6-10566.39+597.52</f>
        <v>13840732.609999999</v>
      </c>
    </row>
    <row r="14" spans="1:10" ht="18" customHeight="1" thickBot="1" x14ac:dyDescent="0.3">
      <c r="A14" s="6" t="s">
        <v>12</v>
      </c>
      <c r="B14" s="16">
        <v>2420500</v>
      </c>
      <c r="C14" s="3" t="s">
        <v>13</v>
      </c>
      <c r="D14" s="16">
        <v>615548.41</v>
      </c>
      <c r="E14" s="16">
        <f t="shared" si="0"/>
        <v>25.430630448254494</v>
      </c>
      <c r="F14" s="16">
        <v>593183.04</v>
      </c>
    </row>
    <row r="15" spans="1:10" ht="18.75" customHeight="1" thickBot="1" x14ac:dyDescent="0.3">
      <c r="A15" s="6" t="s">
        <v>14</v>
      </c>
      <c r="B15" s="16">
        <v>2900</v>
      </c>
      <c r="C15" s="3" t="s">
        <v>15</v>
      </c>
      <c r="D15" s="16">
        <v>0</v>
      </c>
      <c r="E15" s="16">
        <f t="shared" si="0"/>
        <v>0</v>
      </c>
      <c r="F15" s="16">
        <v>0</v>
      </c>
      <c r="J15" s="12"/>
    </row>
    <row r="16" spans="1:10" ht="17.25" customHeight="1" thickBot="1" x14ac:dyDescent="0.3">
      <c r="A16" s="6" t="s">
        <v>16</v>
      </c>
      <c r="B16" s="16">
        <v>1041000</v>
      </c>
      <c r="C16" s="3" t="s">
        <v>17</v>
      </c>
      <c r="D16" s="16">
        <v>93745.5</v>
      </c>
      <c r="E16" s="16">
        <f t="shared" si="0"/>
        <v>9.0053314121037467</v>
      </c>
      <c r="F16" s="16">
        <v>84968.83</v>
      </c>
    </row>
    <row r="17" spans="1:6" ht="16.5" customHeight="1" thickBot="1" x14ac:dyDescent="0.3">
      <c r="A17" s="6" t="s">
        <v>18</v>
      </c>
      <c r="B17" s="16">
        <v>2371000</v>
      </c>
      <c r="C17" s="3" t="s">
        <v>19</v>
      </c>
      <c r="D17" s="16">
        <v>741825.95</v>
      </c>
      <c r="E17" s="16">
        <f t="shared" si="0"/>
        <v>31.287471530999579</v>
      </c>
      <c r="F17" s="16">
        <f>473008+86101.57</f>
        <v>559109.57000000007</v>
      </c>
    </row>
    <row r="18" spans="1:6" ht="15.75" thickBot="1" x14ac:dyDescent="0.3">
      <c r="A18" s="5" t="s">
        <v>20</v>
      </c>
      <c r="B18" s="16">
        <f>SUM(B20:B24)</f>
        <v>1603500</v>
      </c>
      <c r="C18" s="2" t="s">
        <v>3</v>
      </c>
      <c r="D18" s="16">
        <f>SUM(D20:D24)</f>
        <v>354132.18</v>
      </c>
      <c r="E18" s="16">
        <f t="shared" si="0"/>
        <v>22.084950420954165</v>
      </c>
      <c r="F18" s="16">
        <f>SUM(F20:F24)</f>
        <v>449275.9</v>
      </c>
    </row>
    <row r="19" spans="1:6" ht="15.75" thickBot="1" x14ac:dyDescent="0.3">
      <c r="A19" s="6" t="s">
        <v>9</v>
      </c>
      <c r="B19" s="16"/>
      <c r="C19" s="3"/>
      <c r="D19" s="16"/>
      <c r="E19" s="16"/>
      <c r="F19" s="16"/>
    </row>
    <row r="20" spans="1:6" ht="18.75" customHeight="1" thickBot="1" x14ac:dyDescent="0.3">
      <c r="A20" s="6" t="s">
        <v>21</v>
      </c>
      <c r="B20" s="16">
        <v>1294800</v>
      </c>
      <c r="C20" s="3" t="s">
        <v>22</v>
      </c>
      <c r="D20" s="16">
        <v>210182.92</v>
      </c>
      <c r="E20" s="16">
        <f t="shared" si="0"/>
        <v>16.232848316342295</v>
      </c>
      <c r="F20" s="16">
        <f>34500.67+17612.33+181063.81</f>
        <v>233176.81</v>
      </c>
    </row>
    <row r="21" spans="1:6" ht="27" thickBot="1" x14ac:dyDescent="0.3">
      <c r="A21" s="7" t="s">
        <v>23</v>
      </c>
      <c r="B21" s="16">
        <v>0</v>
      </c>
      <c r="C21" s="3" t="s">
        <v>33</v>
      </c>
      <c r="D21" s="16">
        <v>11960.21</v>
      </c>
      <c r="E21" s="16" t="e">
        <f t="shared" si="0"/>
        <v>#DIV/0!</v>
      </c>
      <c r="F21" s="16">
        <v>11432</v>
      </c>
    </row>
    <row r="22" spans="1:6" ht="33" customHeight="1" thickBot="1" x14ac:dyDescent="0.3">
      <c r="A22" s="7" t="s">
        <v>24</v>
      </c>
      <c r="B22" s="16">
        <v>200000</v>
      </c>
      <c r="C22" s="3" t="s">
        <v>25</v>
      </c>
      <c r="D22" s="16">
        <v>123567.88</v>
      </c>
      <c r="E22" s="16">
        <f t="shared" si="0"/>
        <v>61.783940000000001</v>
      </c>
      <c r="F22" s="16">
        <f>125100+79567.09</f>
        <v>204667.09</v>
      </c>
    </row>
    <row r="23" spans="1:6" ht="21.75" customHeight="1" thickBot="1" x14ac:dyDescent="0.3">
      <c r="A23" s="7" t="s">
        <v>26</v>
      </c>
      <c r="B23" s="16">
        <v>0</v>
      </c>
      <c r="C23" s="3" t="s">
        <v>27</v>
      </c>
      <c r="D23" s="16">
        <v>8421.9699999999993</v>
      </c>
      <c r="E23" s="16" t="s">
        <v>32</v>
      </c>
      <c r="F23" s="16"/>
    </row>
    <row r="24" spans="1:6" ht="21.75" customHeight="1" thickBot="1" x14ac:dyDescent="0.3">
      <c r="A24" s="6" t="s">
        <v>28</v>
      </c>
      <c r="B24" s="16">
        <v>108700</v>
      </c>
      <c r="C24" s="3" t="s">
        <v>29</v>
      </c>
      <c r="D24" s="16">
        <v>-0.8</v>
      </c>
      <c r="E24" s="16">
        <f t="shared" si="0"/>
        <v>-7.3597056117755296E-4</v>
      </c>
      <c r="F24" s="16">
        <v>0</v>
      </c>
    </row>
    <row r="25" spans="1:6" ht="18.75" customHeight="1" thickBot="1" x14ac:dyDescent="0.3">
      <c r="A25" s="5" t="s">
        <v>30</v>
      </c>
      <c r="B25" s="16">
        <v>111393603.36</v>
      </c>
      <c r="C25" s="2" t="s">
        <v>31</v>
      </c>
      <c r="D25" s="16">
        <v>4879516.16</v>
      </c>
      <c r="E25" s="16">
        <f t="shared" si="0"/>
        <v>4.3804276123741692</v>
      </c>
      <c r="F25" s="16">
        <v>5886891.7800000003</v>
      </c>
    </row>
  </sheetData>
  <mergeCells count="4">
    <mergeCell ref="A5:F5"/>
    <mergeCell ref="A4:F4"/>
    <mergeCell ref="A2:F2"/>
    <mergeCell ref="A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EKulakova</dc:creator>
  <cp:lastModifiedBy>user</cp:lastModifiedBy>
  <dcterms:created xsi:type="dcterms:W3CDTF">2018-10-23T06:51:53Z</dcterms:created>
  <dcterms:modified xsi:type="dcterms:W3CDTF">2024-05-14T10:22:36Z</dcterms:modified>
</cp:coreProperties>
</file>